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22-2023-NVV-110 kV oprema za RTP Mokronog\"/>
    </mc:Choice>
  </mc:AlternateContent>
  <xr:revisionPtr revIDLastSave="0" documentId="13_ncr:1_{0E16ED30-E98B-4F70-8560-157CE23FE182}" xr6:coauthVersionLast="47" xr6:coauthVersionMax="47" xr10:uidLastSave="{00000000-0000-0000-0000-000000000000}"/>
  <workbookProtection workbookAlgorithmName="SHA-512" workbookHashValue="znsiEcZhKVR0lvZZr59Xa7QKn5v9vGxtaHpDlGFRQpAqtH4uOSGBzxrPjJprPlBNxkYlm9sCcH9YPlxsn8sjsg==" workbookSaltValue="9ODdNsIvC5nRi1tvh6VspA==" workbookSpinCount="100000" lockStructure="1"/>
  <bookViews>
    <workbookView xWindow="28680" yWindow="-120" windowWidth="29040" windowHeight="15840" firstSheet="2" activeTab="6" xr2:uid="{00000000-000D-0000-FFFF-FFFF00000000}"/>
  </bookViews>
  <sheets>
    <sheet name="Predračun OBR-6b-Sklop 1" sheetId="2" r:id="rId1"/>
    <sheet name="Predračun OBR-6b-Sklop 2" sheetId="6" r:id="rId2"/>
    <sheet name="Predračun OBR-6b-Sklop 3" sheetId="7" r:id="rId3"/>
    <sheet name="Predračun OBR-6b-Sklop 4" sheetId="8" r:id="rId4"/>
    <sheet name="Predračun OBR-6b-Sklop 5" sheetId="9" r:id="rId5"/>
    <sheet name="Predračun OBR-6b-Sklop 6" sheetId="10" r:id="rId6"/>
    <sheet name="Predračun OBR-6b-Sklop 7" sheetId="11" r:id="rId7"/>
  </sheet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1" l="1"/>
  <c r="F7" i="11" s="1"/>
  <c r="F6" i="10"/>
  <c r="F7" i="10" s="1"/>
  <c r="F6" i="9"/>
  <c r="H6" i="9" s="1"/>
  <c r="H7" i="9" s="1"/>
  <c r="F7" i="8"/>
  <c r="H6" i="8"/>
  <c r="H7" i="8" s="1"/>
  <c r="G7" i="8" s="1"/>
  <c r="F6" i="8"/>
  <c r="H6" i="7"/>
  <c r="H7" i="7" s="1"/>
  <c r="F6" i="7"/>
  <c r="F7" i="7" s="1"/>
  <c r="F6" i="6"/>
  <c r="F7" i="6" s="1"/>
  <c r="F6" i="2"/>
  <c r="F7" i="2" s="1"/>
  <c r="H6" i="10" l="1"/>
  <c r="H7" i="10" s="1"/>
  <c r="G7" i="10" s="1"/>
  <c r="F7" i="9"/>
  <c r="G7" i="9" s="1"/>
  <c r="H6" i="11"/>
  <c r="H7" i="11" s="1"/>
  <c r="G7" i="11" s="1"/>
  <c r="G7" i="7"/>
  <c r="H6" i="6"/>
  <c r="H7" i="6" s="1"/>
  <c r="G7" i="6" s="1"/>
  <c r="H6" i="2"/>
  <c r="H7" i="2" s="1"/>
  <c r="G7" i="2" s="1"/>
</calcChain>
</file>

<file path=xl/sharedStrings.xml><?xml version="1.0" encoding="utf-8"?>
<sst xmlns="http://schemas.openxmlformats.org/spreadsheetml/2006/main" count="140" uniqueCount="32">
  <si>
    <t>Količina</t>
  </si>
  <si>
    <t>Zap. št.</t>
  </si>
  <si>
    <t>EM</t>
  </si>
  <si>
    <t>Cena za EM brez DDV (€)</t>
  </si>
  <si>
    <t>Vrednost brez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</si>
  <si>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</si>
  <si>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</si>
  <si>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</si>
  <si>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</si>
  <si>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</si>
  <si>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kos</t>
  </si>
  <si>
    <t>110 kV  napetostni instrumentni transformatorji (NIT)</t>
  </si>
  <si>
    <t xml:space="preserve">110 kV  kombinirani instrumentni transformatorji (KIT)  </t>
  </si>
  <si>
    <t>110 kV ločilnik</t>
  </si>
  <si>
    <t>110 kV ločilnik z ozemljitvenimi noži</t>
  </si>
  <si>
    <t xml:space="preserve">110 kV odklopnik z enim pogonom </t>
  </si>
  <si>
    <t>110 kV odklopnik s tremi pogoni</t>
  </si>
  <si>
    <t>Vrednost skupaj z DDV</t>
  </si>
  <si>
    <t>Opis blaga / storitev</t>
  </si>
  <si>
    <t>DDV</t>
  </si>
  <si>
    <t>Ponudnik v stolpcu G popravi stopnjo DDV, v kolikor je napačna.</t>
  </si>
  <si>
    <t>PREDRAČUN (OBR-6b) - 110 kV OPREMA ZA RTP MOKRONOG</t>
  </si>
  <si>
    <t>Sklop 1: 110 kV tokovni instrumentni transformatorji (TIT)</t>
  </si>
  <si>
    <t>110 kV tokovni instrumentni transformatorji (TIT)</t>
  </si>
  <si>
    <t>1.</t>
  </si>
  <si>
    <t xml:space="preserve">          SKUPAJ:</t>
  </si>
  <si>
    <t>Sklop 2: 110 kV  napetostni instrumentni transformatorji (NIT)</t>
  </si>
  <si>
    <t xml:space="preserve">Sklop 3: 110 kV  kombinirani instrumentni transformatorji (KIT)  </t>
  </si>
  <si>
    <t>Sklop 4: 110 kV ločilnik</t>
  </si>
  <si>
    <t>Sklop 5: 110 kV ločilnik z ozemljitvenimi noži</t>
  </si>
  <si>
    <t xml:space="preserve">Sklop 6: 110 kV odklopnik z enim pogonom </t>
  </si>
  <si>
    <t>Sklop 7: 110 kV odklopnik s tremi pogoni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</si>
</sst>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b/>
      <sz val="11"/>
      <color rgb="FF000000"/>
      <name val="Century Gothic"/>
      <family val="2"/>
      <charset val="238"/>
    </font>
    <font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EB9C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/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4" fontId="5" fillId="0" borderId="6" xfId="0" applyNumberFormat="1" applyFont="1" applyBorder="1" applyAlignment="1" applyProtection="1">
      <alignment horizontal="right" vertical="center" wrapText="1"/>
      <protection locked="0"/>
    </xf>
    <xf numFmtId="4" fontId="3" fillId="0" borderId="6" xfId="0" applyNumberFormat="1" applyFont="1" applyBorder="1" applyAlignment="1">
      <alignment horizontal="right" vertical="center" wrapText="1"/>
    </xf>
    <xf numFmtId="10" fontId="2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7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2" fontId="4" fillId="0" borderId="11" xfId="0" applyNumberFormat="1" applyFont="1" applyBorder="1"/>
    <xf numFmtId="0" fontId="4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left"/>
    </xf>
    <xf numFmtId="0" fontId="4" fillId="0" borderId="12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1EE-4DB4-4113-8C4D-916F47420EA0}">
  <sheetPr>
    <pageSetUpPr fitToPage="1"/>
  </sheetPr>
  <dimension ref="A1:H17"/>
  <sheetViews>
    <sheetView view="pageBreakPreview" zoomScaleNormal="100" zoomScaleSheetLayoutView="100" workbookViewId="0">
      <selection activeCell="E6" sqref="E6 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22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23" t="s">
        <v>23</v>
      </c>
      <c r="C6" s="12">
        <v>6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GNGh85Mtx0NDfjN/SUe2Tgv2VOiGtPV8qXXWts31ddb56jvL2NRCiWRQI6clzJK+2Jf7ZWwXMsP66VkieFxy+A==" saltValue="e5VwC9tBQWG2fi3c+JC+uQ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DE005D74-FA82-4627-A794-B9480F92D240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117F-9629-49AB-87AB-AB07D0A17CCD}">
  <sheetPr>
    <pageSetUpPr fitToPage="1"/>
  </sheetPr>
  <dimension ref="A1:H17"/>
  <sheetViews>
    <sheetView view="pageBreakPreview" zoomScaleNormal="100" zoomScaleSheetLayoutView="100" workbookViewId="0">
      <selection activeCell="G6" sqref="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26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11</v>
      </c>
      <c r="C6" s="12">
        <v>6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ZhxD6qjCWo/PvxQPrn/ZK7QkYPDGWzp/c1pAM0kdQv7Yf05QBr6XEjd3jSYdKU0xypcd/nbHLYIYI5uEOwULMQ==" saltValue="/dLo6K4AGGDOa2PjLhlMFA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DF678213-CB77-4D59-A006-6E6193D031DA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1A2D7-7856-4A83-8391-A4680C9D5F30}">
  <sheetPr>
    <pageSetUpPr fitToPage="1"/>
  </sheetPr>
  <dimension ref="A1:H17"/>
  <sheetViews>
    <sheetView view="pageBreakPreview" zoomScaleNormal="100" zoomScaleSheetLayoutView="100" workbookViewId="0">
      <selection activeCell="G6" sqref="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27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12</v>
      </c>
      <c r="C6" s="12">
        <v>6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0A4Y4z5XikOgZIBPeEIxrXliUhWc2M7J6OP3QeknpbOHpTF6spCjh4dc2OytdcoXsmQ5tJN3ffOM+ic9UJB2dA==" saltValue="JqCc4max+u9kHq+6inBF/A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685BB55C-DB63-4C2B-B339-46CCB0F51901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7FA5-579C-46A1-9C83-E8E24BAD433C}">
  <sheetPr>
    <pageSetUpPr fitToPage="1"/>
  </sheetPr>
  <dimension ref="A1:H17"/>
  <sheetViews>
    <sheetView view="pageBreakPreview" zoomScaleNormal="100" zoomScaleSheetLayoutView="100" workbookViewId="0">
      <selection activeCell="E6" sqref="E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28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13</v>
      </c>
      <c r="C6" s="12">
        <v>6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ANysTzZOSsosXYrGyLbAfHJeImfASSA5AVlxhJ2PMI/AeMLR1dgg80O6sQNbyfe6QiYg5DEOYfJN4HySY7vgOA==" saltValue="TSgBfxrwI1ejeIiUHpBxSg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DA86EA97-C4FD-4038-B8D9-EF6C27635D7D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2581A-FC55-4331-BDF7-82BA7197CCBF}">
  <sheetPr>
    <pageSetUpPr fitToPage="1"/>
  </sheetPr>
  <dimension ref="A1:H17"/>
  <sheetViews>
    <sheetView view="pageBreakPreview" zoomScaleNormal="100" zoomScaleSheetLayoutView="100" workbookViewId="0">
      <selection activeCell="G6" sqref="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29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14</v>
      </c>
      <c r="C6" s="12">
        <v>2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U6rTvoEQS7Neq4/apNLWIM15whkyFpO8ag09S78PI+0BZVEOABT23BRZs8UncgAJyxAoyFxnPwVP0zoNOUoHSA==" saltValue="tLmG48nQ5BZ3PnHxTJbP5g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2A700211-0FB8-4362-ADCC-61337A7C7504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EE506-8781-4497-A897-300C96A56A74}">
  <sheetPr>
    <pageSetUpPr fitToPage="1"/>
  </sheetPr>
  <dimension ref="A1:H17"/>
  <sheetViews>
    <sheetView view="pageBreakPreview" zoomScaleNormal="100" zoomScaleSheetLayoutView="100" workbookViewId="0">
      <selection activeCell="G6" sqref="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30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15</v>
      </c>
      <c r="C6" s="12">
        <v>2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Xkjthl3WNeEgWaDG5Bq0doVakn5oCmMwPcpkKLTbM9u9BGG01Sb2iffpb2TfSWcot+WVjwhLCns8Ja8J9RClFA==" saltValue="s3MMLh5G5tzwFjXj1Rvcgw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4165E847-39D7-44C7-A3E7-75E6662D657C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DC86-D558-455D-910F-460DF256D9F9}">
  <sheetPr>
    <pageSetUpPr fitToPage="1"/>
  </sheetPr>
  <dimension ref="A1:H17"/>
  <sheetViews>
    <sheetView tabSelected="1" view="pageBreakPreview" zoomScaleNormal="100" zoomScaleSheetLayoutView="100" workbookViewId="0">
      <selection activeCell="G6" sqref="G6"/>
    </sheetView>
  </sheetViews>
  <sheetFormatPr defaultRowHeight="16.5" x14ac:dyDescent="0.3"/>
  <cols>
    <col min="1" max="1" width="9.140625" style="1"/>
    <col min="2" max="2" width="71.28515625" style="1" customWidth="1"/>
    <col min="3" max="4" width="9.140625" style="1"/>
    <col min="5" max="8" width="16.7109375" style="1" customWidth="1"/>
    <col min="9" max="16384" width="9.140625" style="1"/>
  </cols>
  <sheetData>
    <row r="1" spans="1:8" ht="24.95" customHeight="1" x14ac:dyDescent="0.3">
      <c r="A1" s="2"/>
      <c r="B1" s="27" t="s">
        <v>21</v>
      </c>
      <c r="C1" s="27"/>
      <c r="D1" s="27"/>
      <c r="E1" s="27"/>
      <c r="F1" s="27"/>
      <c r="G1" s="27"/>
      <c r="H1" s="27"/>
    </row>
    <row r="2" spans="1:8" ht="24.95" customHeight="1" thickBot="1" x14ac:dyDescent="0.35">
      <c r="A2" s="2"/>
      <c r="B2" s="28" t="s">
        <v>31</v>
      </c>
      <c r="C2" s="28"/>
      <c r="D2" s="28"/>
      <c r="E2" s="28"/>
      <c r="F2" s="28"/>
      <c r="G2" s="28"/>
      <c r="H2" s="28"/>
    </row>
    <row r="3" spans="1:8" x14ac:dyDescent="0.3">
      <c r="A3" s="29" t="s">
        <v>1</v>
      </c>
      <c r="B3" s="29" t="s">
        <v>18</v>
      </c>
      <c r="C3" s="29" t="s">
        <v>0</v>
      </c>
      <c r="D3" s="29" t="s">
        <v>2</v>
      </c>
      <c r="E3" s="29" t="s">
        <v>3</v>
      </c>
      <c r="F3" s="29" t="s">
        <v>4</v>
      </c>
      <c r="G3" s="29" t="s">
        <v>19</v>
      </c>
      <c r="H3" s="32" t="s">
        <v>17</v>
      </c>
    </row>
    <row r="4" spans="1:8" x14ac:dyDescent="0.3">
      <c r="A4" s="30"/>
      <c r="B4" s="30"/>
      <c r="C4" s="30"/>
      <c r="D4" s="30"/>
      <c r="E4" s="30"/>
      <c r="F4" s="30"/>
      <c r="G4" s="30"/>
      <c r="H4" s="33"/>
    </row>
    <row r="5" spans="1:8" ht="17.25" thickBot="1" x14ac:dyDescent="0.35">
      <c r="A5" s="31"/>
      <c r="B5" s="31"/>
      <c r="C5" s="31"/>
      <c r="D5" s="31"/>
      <c r="E5" s="31"/>
      <c r="F5" s="31"/>
      <c r="G5" s="31"/>
      <c r="H5" s="34"/>
    </row>
    <row r="6" spans="1:8" ht="24.95" customHeight="1" thickBot="1" x14ac:dyDescent="0.35">
      <c r="A6" s="17" t="s">
        <v>24</v>
      </c>
      <c r="B6" s="13" t="s">
        <v>16</v>
      </c>
      <c r="C6" s="12">
        <v>2</v>
      </c>
      <c r="D6" s="12" t="s">
        <v>10</v>
      </c>
      <c r="E6" s="14">
        <v>0</v>
      </c>
      <c r="F6" s="15">
        <f>C6*E6</f>
        <v>0</v>
      </c>
      <c r="G6" s="16">
        <v>0.22</v>
      </c>
      <c r="H6" s="18">
        <f>+F6*(1+G6)</f>
        <v>0</v>
      </c>
    </row>
    <row r="7" spans="1:8" ht="24.95" customHeight="1" thickTop="1" thickBot="1" x14ac:dyDescent="0.35">
      <c r="A7" s="24" t="s">
        <v>25</v>
      </c>
      <c r="B7" s="25"/>
      <c r="C7" s="25"/>
      <c r="D7" s="26"/>
      <c r="E7" s="22"/>
      <c r="F7" s="19">
        <f>SUM(F6:F6)</f>
        <v>0</v>
      </c>
      <c r="G7" s="20">
        <f>H7-F7</f>
        <v>0</v>
      </c>
      <c r="H7" s="21">
        <f>SUM(H6:H6)</f>
        <v>0</v>
      </c>
    </row>
    <row r="8" spans="1:8" x14ac:dyDescent="0.3">
      <c r="A8" s="3"/>
      <c r="B8" s="3"/>
      <c r="C8" s="4"/>
      <c r="D8" s="4"/>
      <c r="E8" s="5"/>
      <c r="F8" s="5"/>
      <c r="G8" s="5"/>
      <c r="H8" s="5"/>
    </row>
    <row r="9" spans="1:8" x14ac:dyDescent="0.3">
      <c r="A9" s="2"/>
      <c r="B9" s="2"/>
      <c r="C9" s="6"/>
      <c r="D9" s="6"/>
      <c r="E9" s="7"/>
      <c r="F9" s="7"/>
      <c r="G9" s="7"/>
      <c r="H9" s="7"/>
    </row>
    <row r="10" spans="1:8" x14ac:dyDescent="0.3">
      <c r="A10" s="2"/>
      <c r="B10" s="10" t="s">
        <v>5</v>
      </c>
      <c r="C10" s="2" t="s">
        <v>6</v>
      </c>
      <c r="D10"/>
      <c r="E10"/>
      <c r="F10"/>
      <c r="G10"/>
      <c r="H10"/>
    </row>
    <row r="11" spans="1:8" x14ac:dyDescent="0.3">
      <c r="A11" s="2"/>
      <c r="B11" s="10"/>
      <c r="C11" s="2"/>
      <c r="D11"/>
      <c r="E11"/>
      <c r="F11"/>
      <c r="G11"/>
      <c r="H11"/>
    </row>
    <row r="12" spans="1:8" x14ac:dyDescent="0.3">
      <c r="A12" s="2"/>
      <c r="B12" s="10"/>
      <c r="C12" s="8"/>
      <c r="D12" s="8"/>
      <c r="E12" s="8"/>
      <c r="F12" s="8"/>
      <c r="G12" s="11"/>
      <c r="H12" s="11"/>
    </row>
    <row r="13" spans="1:8" x14ac:dyDescent="0.3">
      <c r="A13" s="2"/>
      <c r="B13" s="10"/>
      <c r="C13" s="2"/>
      <c r="D13" s="11"/>
      <c r="E13" s="11"/>
      <c r="F13" s="11"/>
      <c r="G13" s="11"/>
      <c r="H13" s="11"/>
    </row>
    <row r="14" spans="1:8" x14ac:dyDescent="0.3">
      <c r="A14" s="9" t="s">
        <v>7</v>
      </c>
      <c r="B14" s="2"/>
      <c r="C14" s="2"/>
      <c r="D14" s="2"/>
      <c r="E14" s="2"/>
      <c r="F14" s="2"/>
      <c r="G14" s="2"/>
      <c r="H14" s="2"/>
    </row>
    <row r="15" spans="1:8" x14ac:dyDescent="0.3">
      <c r="A15" s="9" t="s">
        <v>8</v>
      </c>
      <c r="B15" s="2"/>
      <c r="C15" s="6"/>
      <c r="D15" s="6"/>
      <c r="E15" s="7"/>
      <c r="F15" s="7"/>
      <c r="G15" s="7"/>
      <c r="H15" s="7"/>
    </row>
    <row r="16" spans="1:8" x14ac:dyDescent="0.3">
      <c r="A16" s="9" t="s">
        <v>20</v>
      </c>
      <c r="B16" s="2"/>
      <c r="C16" s="6"/>
      <c r="D16" s="6"/>
      <c r="E16" s="7"/>
      <c r="F16" s="7"/>
      <c r="G16" s="7"/>
      <c r="H16" s="7"/>
    </row>
    <row r="17" spans="1:8" x14ac:dyDescent="0.3">
      <c r="A17" s="9" t="s">
        <v>9</v>
      </c>
      <c r="B17" s="2"/>
      <c r="C17" s="6"/>
      <c r="D17" s="6"/>
      <c r="E17" s="7"/>
      <c r="F17" s="7"/>
      <c r="G17" s="7"/>
      <c r="H17" s="7"/>
    </row>
  </sheetData>
  <sheetProtection algorithmName="SHA-512" hashValue="bsY9dpGjNQM/03f9GOeePGWg5ch/s4m/YzgHafBaSVfUAdkfw4kMcUx+RLpcPb+eTJ/2PrEaFMDEfzs9z2FqIw==" saltValue="TAn3sVbn112cgh+5R6D2tQ==" spinCount="100000" sheet="1" objects="1" scenarios="1" selectLockedCells="1"/>
  <mergeCells count="11">
    <mergeCell ref="A7:D7"/>
    <mergeCell ref="B1:H1"/>
    <mergeCell ref="B2:H2"/>
    <mergeCell ref="A3:A5"/>
    <mergeCell ref="B3:B5"/>
    <mergeCell ref="C3:C5"/>
    <mergeCell ref="D3:D5"/>
    <mergeCell ref="E3:E5"/>
    <mergeCell ref="F3:F5"/>
    <mergeCell ref="G3:G5"/>
    <mergeCell ref="H3:H5"/>
  </mergeCells>
  <dataValidations count="1">
    <dataValidation type="custom" allowBlank="1" showInputMessage="1" showErrorMessage="1" error="Vse cene na enoto morajo biti vnesene v ponudbeni predračun na dve decimalni mesti natančno !" sqref="E6:F6" xr:uid="{AFA2F067-FB09-48D5-A79D-5A60EF5694CE}">
      <formula1>OR(ROUND(MOD(E6*100,1),3)=0,ROUND(MOD(E6*100,1),3)=1)</formula1>
    </dataValidation>
  </dataValidation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Predračun OBR-6b-Sklop 1</vt:lpstr>
      <vt:lpstr>Predračun OBR-6b-Sklop 2</vt:lpstr>
      <vt:lpstr>Predračun OBR-6b-Sklop 3</vt:lpstr>
      <vt:lpstr>Predračun OBR-6b-Sklop 4</vt:lpstr>
      <vt:lpstr>Predračun OBR-6b-Sklop 5</vt:lpstr>
      <vt:lpstr>Predračun OBR-6b-Sklop 6</vt:lpstr>
      <vt:lpstr>Predračun OBR-6b-Sklop 7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Romanić Jožica</cp:lastModifiedBy>
  <cp:lastPrinted>2023-06-19T10:03:25Z</cp:lastPrinted>
  <dcterms:created xsi:type="dcterms:W3CDTF">2013-06-04T10:12:30Z</dcterms:created>
  <dcterms:modified xsi:type="dcterms:W3CDTF">2023-06-19T10:55:18Z</dcterms:modified>
</cp:coreProperties>
</file>